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Лист1!$A$1:$M$31</definedName>
  </definedNames>
  <calcPr calcId="162913"/>
</workbook>
</file>

<file path=xl/calcChain.xml><?xml version="1.0" encoding="utf-8"?>
<calcChain xmlns="http://schemas.openxmlformats.org/spreadsheetml/2006/main">
  <c r="L13" i="1" l="1"/>
  <c r="K13" i="1" s="1"/>
  <c r="K14" i="1"/>
  <c r="L14" i="1"/>
  <c r="L15" i="1"/>
  <c r="K15" i="1" s="1"/>
  <c r="L12" i="1"/>
  <c r="K12" i="1"/>
  <c r="J13" i="1"/>
  <c r="J14" i="1"/>
  <c r="J16" i="1" s="1"/>
  <c r="J15" i="1"/>
  <c r="J12" i="1"/>
  <c r="L16" i="1" l="1"/>
  <c r="K16" i="1"/>
  <c r="G16" i="1" l="1"/>
</calcChain>
</file>

<file path=xl/sharedStrings.xml><?xml version="1.0" encoding="utf-8"?>
<sst xmlns="http://schemas.openxmlformats.org/spreadsheetml/2006/main" count="46" uniqueCount="43">
  <si>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</si>
  <si>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</si>
  <si>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</si>
  <si>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</si>
  <si>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</si>
  <si>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</si>
  <si>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</si>
  <si>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</si>
  <si>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</si>
  <si>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</si>
  <si>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</si>
  <si>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</si>
  <si>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</si>
  <si>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</si>
  <si>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</si>
  <si>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</si>
  <si>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</si>
  <si>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</si>
  <si>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</si>
  <si>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</si>
  <si>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</si>
  <si>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</si>
  <si>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</si>
  <si>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</si>
  <si>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</si>
  <si>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</si>
  <si>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</si>
  <si>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</si>
  <si>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</si>
  <si>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</si>
  <si>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</si>
  <si>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</si>
  <si>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>ЛОТ № СНГ-НВЛ - 01/06.24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</si>
  <si>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НЛ МТР - неликвидные материалы (МТР промышленного назначения) в соответствии с прилагаемой Спецификацией №1</t>
    </r>
  </si>
  <si>
    <t>Трубы обсадные</t>
  </si>
  <si>
    <t>Труба обсадная ОТТГ-114Х8,6-Е ис.А с муфтами</t>
  </si>
  <si>
    <t>Оборудование для бурения скважин</t>
  </si>
  <si>
    <t>Переводник ПМН.ОТТГ 114.Дх7,4х1500</t>
  </si>
  <si>
    <t>Оборудование д/эксплуатации скважин</t>
  </si>
  <si>
    <t>Фильтр беспроволочный скважинный типа ФБ 114х8,6 Д ОТТГ с коническими герметизирующими колпачками</t>
  </si>
  <si>
    <t xml:space="preserve">ХМАО-Югра, Нижневартовский район, г.Нижневартовск, Станция Нижневартовск 2, 3 ст2, Склад №Z529 ООО "Вторчермет", максимальная удаленность 5 км от г. Нижневартовска
</t>
  </si>
  <si>
    <t>тн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</si>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</sst>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_р_.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65" fontId="16" fillId="0" borderId="1" xfId="1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" fontId="16" fillId="0" borderId="1" xfId="1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zoomScale="70" zoomScaleNormal="60" zoomScaleSheetLayoutView="70" workbookViewId="0">
      <pane xSplit="8" ySplit="11" topLeftCell="I12" activePane="bottomRight" state="frozen"/>
      <selection pane="topRight" activeCell="I1" sqref="I1"/>
      <selection pane="bottomLeft" activeCell="A12" sqref="A12"/>
      <selection pane="bottomRight" activeCell="H22" sqref="H22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0" t="s">
        <v>11</v>
      </c>
      <c r="C3" s="60"/>
      <c r="D3" s="60"/>
      <c r="E3" s="60"/>
      <c r="F3" s="60"/>
      <c r="G3" s="60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1" t="s">
        <v>20</v>
      </c>
      <c r="C5" s="61"/>
      <c r="D5" s="61"/>
      <c r="E5" s="61"/>
      <c r="F5" s="61"/>
      <c r="G5" s="61"/>
      <c r="H5" s="61"/>
      <c r="I5" s="61"/>
      <c r="J5" s="61"/>
      <c r="K5" s="61"/>
    </row>
    <row r="6" spans="1:13" s="16" customFormat="1" x14ac:dyDescent="0.25"/>
    <row r="7" spans="1:13" s="16" customFormat="1" ht="22.5" x14ac:dyDescent="0.3">
      <c r="A7" s="62" t="s">
        <v>32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29" customFormat="1" ht="34.5" customHeight="1" x14ac:dyDescent="0.3">
      <c r="A9" s="59" t="s">
        <v>33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3" s="29" customFormat="1" ht="18.75" x14ac:dyDescent="0.3">
      <c r="D10" s="39"/>
      <c r="E10" s="53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2" t="s">
        <v>15</v>
      </c>
      <c r="F11" s="25" t="s">
        <v>1</v>
      </c>
      <c r="G11" s="25" t="s">
        <v>16</v>
      </c>
      <c r="H11" s="49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5" customHeight="1" x14ac:dyDescent="0.25">
      <c r="A12" s="65" t="s">
        <v>34</v>
      </c>
      <c r="B12" s="58">
        <v>1</v>
      </c>
      <c r="C12" s="66" t="s">
        <v>35</v>
      </c>
      <c r="D12" s="66">
        <v>244495</v>
      </c>
      <c r="E12" s="65" t="s">
        <v>40</v>
      </c>
      <c r="F12" s="69" t="s">
        <v>41</v>
      </c>
      <c r="G12" s="70">
        <v>2.637</v>
      </c>
      <c r="H12" s="46">
        <v>62266.57</v>
      </c>
      <c r="I12" s="25"/>
      <c r="J12" s="20">
        <f>ROUND(I12*G12,2)</f>
        <v>0</v>
      </c>
      <c r="K12" s="20">
        <f>L12-J12</f>
        <v>0</v>
      </c>
      <c r="L12" s="20">
        <f>ROUND(I12*G12*1.2,2)</f>
        <v>0</v>
      </c>
      <c r="M12" s="71" t="s">
        <v>22</v>
      </c>
    </row>
    <row r="13" spans="1:13" s="18" customFormat="1" ht="45" customHeight="1" x14ac:dyDescent="0.25">
      <c r="A13" s="67"/>
      <c r="B13" s="58">
        <v>2</v>
      </c>
      <c r="C13" s="66" t="s">
        <v>35</v>
      </c>
      <c r="D13" s="66">
        <v>244495</v>
      </c>
      <c r="E13" s="68"/>
      <c r="F13" s="69" t="s">
        <v>41</v>
      </c>
      <c r="G13" s="70">
        <v>27.858000000000001</v>
      </c>
      <c r="H13" s="46">
        <v>60517.61</v>
      </c>
      <c r="I13" s="25"/>
      <c r="J13" s="20">
        <f t="shared" ref="J13:J15" si="0">ROUND(I13*G13,2)</f>
        <v>0</v>
      </c>
      <c r="K13" s="20">
        <f t="shared" ref="K13:K15" si="1">L13-J13</f>
        <v>0</v>
      </c>
      <c r="L13" s="20">
        <f t="shared" ref="L13:L15" si="2">ROUND(I13*G13*1.2,2)</f>
        <v>0</v>
      </c>
      <c r="M13" s="72"/>
    </row>
    <row r="14" spans="1:13" s="18" customFormat="1" ht="45" customHeight="1" x14ac:dyDescent="0.25">
      <c r="A14" s="58" t="s">
        <v>36</v>
      </c>
      <c r="B14" s="58">
        <v>3</v>
      </c>
      <c r="C14" s="66" t="s">
        <v>37</v>
      </c>
      <c r="D14" s="66">
        <v>20288822</v>
      </c>
      <c r="E14" s="68"/>
      <c r="F14" s="69" t="s">
        <v>42</v>
      </c>
      <c r="G14" s="73">
        <v>2</v>
      </c>
      <c r="H14" s="46">
        <v>5572.84</v>
      </c>
      <c r="I14" s="25"/>
      <c r="J14" s="20">
        <f t="shared" si="0"/>
        <v>0</v>
      </c>
      <c r="K14" s="20">
        <f t="shared" si="1"/>
        <v>0</v>
      </c>
      <c r="L14" s="20">
        <f t="shared" si="2"/>
        <v>0</v>
      </c>
      <c r="M14" s="72"/>
    </row>
    <row r="15" spans="1:13" s="18" customFormat="1" ht="45" customHeight="1" x14ac:dyDescent="0.25">
      <c r="A15" s="58" t="s">
        <v>38</v>
      </c>
      <c r="B15" s="58">
        <v>4</v>
      </c>
      <c r="C15" s="66" t="s">
        <v>39</v>
      </c>
      <c r="D15" s="66">
        <v>20567198</v>
      </c>
      <c r="E15" s="67"/>
      <c r="F15" s="69" t="s">
        <v>42</v>
      </c>
      <c r="G15" s="73">
        <v>2</v>
      </c>
      <c r="H15" s="46">
        <v>20653.93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4"/>
    </row>
    <row r="16" spans="1:13" s="36" customFormat="1" ht="35.25" customHeight="1" x14ac:dyDescent="0.3">
      <c r="A16" s="32"/>
      <c r="B16" s="32"/>
      <c r="C16" s="33" t="s">
        <v>2</v>
      </c>
      <c r="D16" s="50"/>
      <c r="E16" s="54"/>
      <c r="F16" s="34"/>
      <c r="G16" s="55">
        <f>SUM(G12:G15)</f>
        <v>34.495000000000005</v>
      </c>
      <c r="H16" s="57"/>
      <c r="I16" s="35"/>
      <c r="J16" s="35">
        <f>SUM(J12:J15)</f>
        <v>0</v>
      </c>
      <c r="K16" s="35">
        <f>SUM(K12:K15)</f>
        <v>0</v>
      </c>
      <c r="L16" s="35">
        <f>SUM(L12:L15)</f>
        <v>0</v>
      </c>
      <c r="M16" s="56"/>
    </row>
    <row r="17" spans="1:13" s="29" customFormat="1" ht="32.25" customHeight="1" x14ac:dyDescent="0.3">
      <c r="A17" s="37" t="s">
        <v>31</v>
      </c>
      <c r="B17" s="38"/>
      <c r="C17" s="38"/>
      <c r="D17" s="40"/>
      <c r="E17" s="53"/>
    </row>
    <row r="18" spans="1:13" ht="18.75" x14ac:dyDescent="0.3">
      <c r="A18" s="29"/>
      <c r="B18" s="29"/>
      <c r="C18" s="29"/>
      <c r="D18" s="44"/>
      <c r="E18" s="29"/>
      <c r="F18" s="29"/>
      <c r="G18" s="29"/>
      <c r="H18" s="29"/>
      <c r="I18" s="29"/>
      <c r="J18" s="29"/>
      <c r="K18" s="29"/>
      <c r="L18" s="29"/>
      <c r="M18" s="29"/>
    </row>
    <row r="19" spans="1:13" s="17" customFormat="1" ht="23.25" x14ac:dyDescent="0.25">
      <c r="A19" s="3" t="s">
        <v>29</v>
      </c>
      <c r="B19" s="11"/>
      <c r="C19" s="11"/>
      <c r="D19" s="11"/>
      <c r="E19" s="11"/>
      <c r="F19" s="11"/>
      <c r="G19" s="11"/>
      <c r="H19" s="11"/>
      <c r="I19" s="11"/>
      <c r="J19" s="11"/>
      <c r="L19" s="18"/>
    </row>
    <row r="20" spans="1:13" s="17" customFormat="1" ht="48" customHeight="1" x14ac:dyDescent="0.25">
      <c r="A20" s="63" t="s">
        <v>28</v>
      </c>
      <c r="B20" s="63"/>
      <c r="C20" s="63"/>
      <c r="D20" s="63"/>
      <c r="E20" s="63"/>
      <c r="F20" s="63"/>
      <c r="G20" s="64"/>
      <c r="H20" s="64"/>
      <c r="I20" s="64"/>
      <c r="J20" s="64"/>
      <c r="K20" s="64"/>
      <c r="L20" s="1"/>
    </row>
    <row r="21" spans="1:13" x14ac:dyDescent="0.25">
      <c r="A21" s="51"/>
      <c r="B21" s="51"/>
      <c r="C21" s="51"/>
      <c r="D21" s="51"/>
      <c r="E21" s="51"/>
    </row>
    <row r="22" spans="1:13" s="3" customFormat="1" ht="18.75" x14ac:dyDescent="0.25">
      <c r="A22" s="3" t="s">
        <v>3</v>
      </c>
    </row>
    <row r="23" spans="1:13" s="3" customFormat="1" ht="18.75" x14ac:dyDescent="0.25">
      <c r="A23" s="2" t="s">
        <v>4</v>
      </c>
    </row>
    <row r="24" spans="1:13" s="3" customFormat="1" ht="20.25" x14ac:dyDescent="0.25">
      <c r="A24" s="7"/>
      <c r="B24" s="2"/>
    </row>
    <row r="25" spans="1:13" s="3" customFormat="1" ht="20.25" x14ac:dyDescent="0.25">
      <c r="A25" s="7"/>
      <c r="B25" s="2"/>
    </row>
    <row r="26" spans="1:13" s="3" customFormat="1" ht="18.75" x14ac:dyDescent="0.25">
      <c r="C26" s="4"/>
      <c r="D26" s="2"/>
    </row>
    <row r="27" spans="1:13" s="3" customFormat="1" ht="18.75" x14ac:dyDescent="0.3">
      <c r="B27" s="3" t="s">
        <v>27</v>
      </c>
      <c r="C27" s="19"/>
      <c r="D27" s="5" t="s">
        <v>5</v>
      </c>
    </row>
    <row r="28" spans="1:13" s="23" customFormat="1" ht="37.5" x14ac:dyDescent="0.25">
      <c r="C28" s="22" t="s">
        <v>6</v>
      </c>
      <c r="D28" s="21"/>
      <c r="E28" s="41" t="s">
        <v>7</v>
      </c>
      <c r="F28" s="23" t="s">
        <v>13</v>
      </c>
    </row>
    <row r="29" spans="1:13" s="3" customFormat="1" ht="18.75" x14ac:dyDescent="0.25">
      <c r="D29" s="2"/>
    </row>
    <row r="30" spans="1:13" s="3" customFormat="1" ht="18.75" x14ac:dyDescent="0.25">
      <c r="C30" s="3" t="s">
        <v>8</v>
      </c>
    </row>
    <row r="31" spans="1:13" s="3" customFormat="1" ht="18.75" x14ac:dyDescent="0.25">
      <c r="C31" s="6"/>
      <c r="E31" s="42" t="s">
        <v>9</v>
      </c>
    </row>
  </sheetData>
  <mergeCells count="8">
    <mergeCell ref="A20:K20"/>
    <mergeCell ref="E12:E15"/>
    <mergeCell ref="M12:M15"/>
    <mergeCell ref="A12:A13"/>
    <mergeCell ref="A9:M9"/>
    <mergeCell ref="B3:G3"/>
    <mergeCell ref="B5:K5"/>
    <mergeCell ref="A7:K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2024-06-04T06:56:08Z</dcterms:modified>
</cp:coreProperties>
</file>